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renos\ЛОСКУТОВ\1 СЭР\итоги СЭР 2025\город 9 месяцев\"/>
    </mc:Choice>
  </mc:AlternateContent>
  <bookViews>
    <workbookView xWindow="0" yWindow="0" windowWidth="19320" windowHeight="12135"/>
  </bookViews>
  <sheets>
    <sheet name="9 мес 2022" sheetId="4" r:id="rId1"/>
  </sheets>
  <calcPr calcId="152511" calcMode="autoNoTable"/>
</workbook>
</file>

<file path=xl/calcChain.xml><?xml version="1.0" encoding="utf-8"?>
<calcChain xmlns="http://schemas.openxmlformats.org/spreadsheetml/2006/main">
  <c r="F6" i="4" l="1"/>
  <c r="F7" i="4"/>
  <c r="F8" i="4"/>
  <c r="F9" i="4"/>
  <c r="F10" i="4"/>
  <c r="F11" i="4"/>
  <c r="F12" i="4"/>
  <c r="F13" i="4"/>
  <c r="F14" i="4"/>
  <c r="F16" i="4"/>
  <c r="F17" i="4"/>
  <c r="F5" i="4"/>
</calcChain>
</file>

<file path=xl/sharedStrings.xml><?xml version="1.0" encoding="utf-8"?>
<sst xmlns="http://schemas.openxmlformats.org/spreadsheetml/2006/main" count="46" uniqueCount="40">
  <si>
    <t>1.</t>
  </si>
  <si>
    <t>Оборот организаций по всем видам экономической деятельности</t>
  </si>
  <si>
    <t>Млн. руб.</t>
  </si>
  <si>
    <t>2.</t>
  </si>
  <si>
    <t>-«-</t>
  </si>
  <si>
    <t>3.</t>
  </si>
  <si>
    <t>В т.ч. предприятий обрабатывающих производств</t>
  </si>
  <si>
    <t>4.</t>
  </si>
  <si>
    <t>7.</t>
  </si>
  <si>
    <t>рублей</t>
  </si>
  <si>
    <t>8.</t>
  </si>
  <si>
    <t>Численность работающих крупных и средних предприятий</t>
  </si>
  <si>
    <t>человек</t>
  </si>
  <si>
    <t>Уровень регистрируемой безработицы</t>
  </si>
  <si>
    <t>Демографическая  ситуация:</t>
  </si>
  <si>
    <t>12.</t>
  </si>
  <si>
    <t>№ п/п</t>
  </si>
  <si>
    <t>Наименование  показателей</t>
  </si>
  <si>
    <t>Фонд оплаты труда (по крупным и средним предприятиям)</t>
  </si>
  <si>
    <t>Среднемесячная заработная плата (одного работающего) на крупных и средних предприятиях</t>
  </si>
  <si>
    <t>В промышленности:  крупные и средние</t>
  </si>
  <si>
    <t>ОСНОВНЫЕ  ПОКАЗАТЕЛИ</t>
  </si>
  <si>
    <t>Един. измерен.</t>
  </si>
  <si>
    <t xml:space="preserve">Численность зарегистрированных безработных </t>
  </si>
  <si>
    <t>10.</t>
  </si>
  <si>
    <t>11.</t>
  </si>
  <si>
    <t xml:space="preserve">Начальник отдела экономики, </t>
  </si>
  <si>
    <t xml:space="preserve">потребительского рынка, </t>
  </si>
  <si>
    <t xml:space="preserve">предпринимательства, промышленности  </t>
  </si>
  <si>
    <t>и транспорта администрации</t>
  </si>
  <si>
    <t>Карачевского района</t>
  </si>
  <si>
    <t>Э.Н.Лоскутов</t>
  </si>
  <si>
    <t>экономического развития Карачевского городского поселения</t>
  </si>
  <si>
    <t>Объем отгруженных товаров собственного производства, выполненных работ и услуг собственными силами, по видам деятельности, относящимся к промышленному производству</t>
  </si>
  <si>
    <t xml:space="preserve">Оборот розничной торговли </t>
  </si>
  <si>
    <t>коэффициент рождаемости</t>
  </si>
  <si>
    <t>коэффициент смертности</t>
  </si>
  <si>
    <t>темп роста</t>
  </si>
  <si>
    <t>9 месяцев 2024 г.</t>
  </si>
  <si>
    <t>9 месяцев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</si>
</sst>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10" workbookViewId="0">
      <selection activeCell="E12" sqref="E12"/>
    </sheetView>
  </sheetViews>
  <sheetFormatPr defaultRowHeight="15" x14ac:dyDescent="0.25"/>
  <cols>
    <col min="1" max="1" width="5" customWidth="1"/>
    <col min="2" max="2" width="37.7109375" style="3" customWidth="1"/>
    <col min="3" max="4" width="13" customWidth="1"/>
    <col min="5" max="5" width="12.5703125" customWidth="1"/>
  </cols>
  <sheetData>
    <row r="1" spans="1:6" ht="15.75" x14ac:dyDescent="0.25">
      <c r="A1" s="17" t="s">
        <v>21</v>
      </c>
      <c r="B1" s="17"/>
      <c r="C1" s="17"/>
      <c r="D1" s="17"/>
    </row>
    <row r="2" spans="1:6" ht="18" customHeight="1" x14ac:dyDescent="0.25">
      <c r="A2" s="17" t="s">
        <v>32</v>
      </c>
      <c r="B2" s="17"/>
      <c r="C2" s="17"/>
      <c r="D2" s="17"/>
    </row>
    <row r="4" spans="1:6" ht="40.5" customHeight="1" x14ac:dyDescent="0.25">
      <c r="A4" s="9" t="s">
        <v>16</v>
      </c>
      <c r="B4" s="9" t="s">
        <v>17</v>
      </c>
      <c r="C4" s="9" t="s">
        <v>22</v>
      </c>
      <c r="D4" s="13" t="s">
        <v>38</v>
      </c>
      <c r="E4" s="11" t="s">
        <v>39</v>
      </c>
      <c r="F4" s="5" t="s">
        <v>37</v>
      </c>
    </row>
    <row r="5" spans="1:6" ht="35.25" customHeight="1" x14ac:dyDescent="0.25">
      <c r="A5" s="9" t="s">
        <v>0</v>
      </c>
      <c r="B5" s="4" t="s">
        <v>1</v>
      </c>
      <c r="C5" s="9" t="s">
        <v>2</v>
      </c>
      <c r="D5" s="14">
        <v>17790.37</v>
      </c>
      <c r="E5" s="14">
        <v>17780.13</v>
      </c>
      <c r="F5" s="12">
        <f>E5/D5*100</f>
        <v>99.942440769922172</v>
      </c>
    </row>
    <row r="6" spans="1:6" ht="94.5" customHeight="1" x14ac:dyDescent="0.25">
      <c r="A6" s="9" t="s">
        <v>3</v>
      </c>
      <c r="B6" s="4" t="s">
        <v>33</v>
      </c>
      <c r="C6" s="9" t="s">
        <v>4</v>
      </c>
      <c r="D6" s="15">
        <v>13616.3</v>
      </c>
      <c r="E6" s="15">
        <v>13298.67</v>
      </c>
      <c r="F6" s="12">
        <f t="shared" ref="F6:F17" si="0">E6/D6*100</f>
        <v>97.667281126297169</v>
      </c>
    </row>
    <row r="7" spans="1:6" ht="31.5" x14ac:dyDescent="0.25">
      <c r="A7" s="9" t="s">
        <v>5</v>
      </c>
      <c r="B7" s="4" t="s">
        <v>6</v>
      </c>
      <c r="C7" s="9" t="s">
        <v>4</v>
      </c>
      <c r="D7" s="15">
        <v>12384.17</v>
      </c>
      <c r="E7" s="15">
        <v>12066.84</v>
      </c>
      <c r="F7" s="12">
        <f t="shared" si="0"/>
        <v>97.437615924200003</v>
      </c>
    </row>
    <row r="8" spans="1:6" ht="15.75" x14ac:dyDescent="0.25">
      <c r="A8" s="10" t="s">
        <v>7</v>
      </c>
      <c r="B8" s="4" t="s">
        <v>34</v>
      </c>
      <c r="C8" s="10" t="s">
        <v>4</v>
      </c>
      <c r="D8" s="15">
        <v>2616.8000000000002</v>
      </c>
      <c r="E8" s="15">
        <v>2714.67</v>
      </c>
      <c r="F8" s="12">
        <f t="shared" si="0"/>
        <v>103.74006420055028</v>
      </c>
    </row>
    <row r="9" spans="1:6" ht="31.5" x14ac:dyDescent="0.25">
      <c r="A9" s="9" t="s">
        <v>8</v>
      </c>
      <c r="B9" s="4" t="s">
        <v>18</v>
      </c>
      <c r="C9" s="9" t="s">
        <v>2</v>
      </c>
      <c r="D9" s="14">
        <v>2431.4699999999998</v>
      </c>
      <c r="E9" s="14">
        <v>2444.08</v>
      </c>
      <c r="F9" s="12">
        <f t="shared" si="0"/>
        <v>100.51861631029789</v>
      </c>
    </row>
    <row r="10" spans="1:6" ht="47.25" x14ac:dyDescent="0.25">
      <c r="A10" s="9" t="s">
        <v>10</v>
      </c>
      <c r="B10" s="4" t="s">
        <v>19</v>
      </c>
      <c r="C10" s="9" t="s">
        <v>9</v>
      </c>
      <c r="D10" s="15">
        <v>91206.69</v>
      </c>
      <c r="E10" s="15">
        <v>89180.800000000003</v>
      </c>
      <c r="F10" s="12">
        <f t="shared" si="0"/>
        <v>97.778792323238577</v>
      </c>
    </row>
    <row r="11" spans="1:6" ht="34.5" customHeight="1" x14ac:dyDescent="0.25">
      <c r="A11" s="9">
        <v>9</v>
      </c>
      <c r="B11" s="4" t="s">
        <v>11</v>
      </c>
      <c r="C11" s="9" t="s">
        <v>12</v>
      </c>
      <c r="D11" s="14">
        <v>5896</v>
      </c>
      <c r="E11" s="14">
        <v>6063</v>
      </c>
      <c r="F11" s="12">
        <f t="shared" si="0"/>
        <v>102.83242876526459</v>
      </c>
    </row>
    <row r="12" spans="1:6" ht="31.5" x14ac:dyDescent="0.25">
      <c r="A12" s="9" t="s">
        <v>24</v>
      </c>
      <c r="B12" s="4" t="s">
        <v>20</v>
      </c>
      <c r="C12" s="9" t="s">
        <v>4</v>
      </c>
      <c r="D12" s="14">
        <v>2962</v>
      </c>
      <c r="E12" s="14">
        <v>3045</v>
      </c>
      <c r="F12" s="12">
        <f t="shared" si="0"/>
        <v>102.80216070222824</v>
      </c>
    </row>
    <row r="13" spans="1:6" ht="31.5" x14ac:dyDescent="0.25">
      <c r="A13" s="18" t="s">
        <v>25</v>
      </c>
      <c r="B13" s="4" t="s">
        <v>23</v>
      </c>
      <c r="C13" s="9" t="s">
        <v>4</v>
      </c>
      <c r="D13" s="15">
        <v>84</v>
      </c>
      <c r="E13" s="15">
        <v>54</v>
      </c>
      <c r="F13" s="12">
        <f t="shared" si="0"/>
        <v>64.285714285714292</v>
      </c>
    </row>
    <row r="14" spans="1:6" ht="31.5" x14ac:dyDescent="0.25">
      <c r="A14" s="18"/>
      <c r="B14" s="4" t="s">
        <v>13</v>
      </c>
      <c r="C14" s="2"/>
      <c r="D14" s="16">
        <v>0.6</v>
      </c>
      <c r="E14" s="16">
        <v>0.4</v>
      </c>
      <c r="F14" s="12">
        <f t="shared" si="0"/>
        <v>66.666666666666671</v>
      </c>
    </row>
    <row r="15" spans="1:6" ht="15.75" x14ac:dyDescent="0.25">
      <c r="A15" s="18" t="s">
        <v>15</v>
      </c>
      <c r="B15" s="4" t="s">
        <v>14</v>
      </c>
      <c r="C15" s="18" t="s">
        <v>12</v>
      </c>
      <c r="D15" s="15"/>
      <c r="E15" s="15"/>
      <c r="F15" s="12"/>
    </row>
    <row r="16" spans="1:6" ht="15.75" x14ac:dyDescent="0.25">
      <c r="A16" s="18"/>
      <c r="B16" s="4" t="s">
        <v>35</v>
      </c>
      <c r="C16" s="18"/>
      <c r="D16" s="15">
        <v>6.2</v>
      </c>
      <c r="E16" s="15">
        <v>5.7</v>
      </c>
      <c r="F16" s="12">
        <f t="shared" si="0"/>
        <v>91.935483870967744</v>
      </c>
    </row>
    <row r="17" spans="1:6" ht="15.75" x14ac:dyDescent="0.25">
      <c r="A17" s="18"/>
      <c r="B17" s="4" t="s">
        <v>36</v>
      </c>
      <c r="C17" s="18"/>
      <c r="D17" s="16">
        <v>15.1</v>
      </c>
      <c r="E17" s="16">
        <v>14.2</v>
      </c>
      <c r="F17" s="12">
        <f t="shared" si="0"/>
        <v>94.039735099337747</v>
      </c>
    </row>
    <row r="18" spans="1:6" ht="16.5" x14ac:dyDescent="0.25">
      <c r="B18" s="7"/>
      <c r="C18" s="8"/>
      <c r="D18" s="8"/>
    </row>
    <row r="19" spans="1:6" s="6" customFormat="1" ht="15.75" x14ac:dyDescent="0.25">
      <c r="A19" s="1" t="s">
        <v>26</v>
      </c>
    </row>
    <row r="20" spans="1:6" s="6" customFormat="1" ht="15.75" x14ac:dyDescent="0.25">
      <c r="A20" s="1" t="s">
        <v>27</v>
      </c>
    </row>
    <row r="21" spans="1:6" s="6" customFormat="1" ht="15.75" x14ac:dyDescent="0.25">
      <c r="A21" s="1" t="s">
        <v>28</v>
      </c>
    </row>
    <row r="22" spans="1:6" s="6" customFormat="1" ht="15.75" x14ac:dyDescent="0.25">
      <c r="A22" s="1" t="s">
        <v>29</v>
      </c>
    </row>
    <row r="23" spans="1:6" s="6" customFormat="1" ht="15.75" x14ac:dyDescent="0.25">
      <c r="A23" s="1" t="s">
        <v>30</v>
      </c>
      <c r="D23" s="6" t="s">
        <v>31</v>
      </c>
      <c r="E23" s="1"/>
    </row>
  </sheetData>
  <mergeCells count="5">
    <mergeCell ref="A1:D1"/>
    <mergeCell ref="A2:D2"/>
    <mergeCell ref="A13:A14"/>
    <mergeCell ref="A15:A17"/>
    <mergeCell ref="C15:C17"/>
  </mergeCells>
  <pageMargins left="0.53" right="0.28000000000000003" top="0.43" bottom="0.3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EKONOMIKA-1</cp:lastModifiedBy>
  <cp:lastPrinted>2023-11-08T14:33:11Z</cp:lastPrinted>
  <dcterms:created xsi:type="dcterms:W3CDTF">2018-08-29T06:49:05Z</dcterms:created>
  <dcterms:modified xsi:type="dcterms:W3CDTF">2025-11-12T12:41:15Z</dcterms:modified>
</cp:coreProperties>
</file>